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Lysenko\Desktop\смук протоколи\"/>
    </mc:Choice>
  </mc:AlternateContent>
  <xr:revisionPtr revIDLastSave="0" documentId="8_{153A323A-A573-4D6A-887B-E767BE587E9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20.03" sheetId="2" r:id="rId1"/>
  </sheets>
  <definedNames>
    <definedName name="_xlnm._FilterDatabase" localSheetId="0" hidden="1">'20.03'!$A$5:$K$22</definedName>
    <definedName name="_xlnm.Print_Titles" localSheetId="0">'20.03'!$5:$6</definedName>
    <definedName name="_xlnm.Print_Area" localSheetId="0">'20.03'!$A$1:$K$22</definedName>
  </definedNames>
  <calcPr calcId="191029"/>
</workbook>
</file>

<file path=xl/calcChain.xml><?xml version="1.0" encoding="utf-8"?>
<calcChain xmlns="http://schemas.openxmlformats.org/spreadsheetml/2006/main">
  <c r="G13" i="2" l="1"/>
  <c r="H13" i="2"/>
  <c r="I13" i="2"/>
  <c r="F13" i="2"/>
  <c r="G14" i="2"/>
  <c r="H14" i="2"/>
  <c r="I14" i="2"/>
  <c r="F14" i="2"/>
  <c r="I15" i="2"/>
  <c r="I20" i="2" l="1"/>
  <c r="I17" i="2" l="1"/>
  <c r="G8" i="2" l="1"/>
  <c r="G7" i="2" s="1"/>
  <c r="H8" i="2"/>
  <c r="H7" i="2" s="1"/>
  <c r="F8" i="2"/>
  <c r="F7" i="2" s="1"/>
  <c r="G11" i="2"/>
  <c r="G10" i="2" s="1"/>
  <c r="H11" i="2"/>
  <c r="H10" i="2" s="1"/>
  <c r="F11" i="2"/>
  <c r="F10" i="2" s="1"/>
  <c r="G16" i="2"/>
  <c r="H16" i="2"/>
  <c r="I16" i="2"/>
  <c r="F16" i="2"/>
  <c r="G19" i="2"/>
  <c r="G18" i="2" s="1"/>
  <c r="H19" i="2"/>
  <c r="H18" i="2" s="1"/>
  <c r="I19" i="2"/>
  <c r="I18" i="2" s="1"/>
  <c r="F19" i="2"/>
  <c r="F18" i="2" s="1"/>
  <c r="F21" i="2" l="1"/>
  <c r="H21" i="2"/>
  <c r="G21" i="2"/>
  <c r="I9" i="2" l="1"/>
  <c r="I8" i="2" s="1"/>
  <c r="I7" i="2" s="1"/>
  <c r="I12" i="2"/>
  <c r="I11" i="2" s="1"/>
  <c r="I10" i="2" s="1"/>
  <c r="I21" i="2" l="1"/>
</calcChain>
</file>

<file path=xl/sharedStrings.xml><?xml version="1.0" encoding="utf-8"?>
<sst xmlns="http://schemas.openxmlformats.org/spreadsheetml/2006/main" count="56" uniqueCount="44">
  <si>
    <t>№ п/п</t>
  </si>
  <si>
    <t>Назва публічного інвестиційного проекту/програми публічних інвестицій</t>
  </si>
  <si>
    <t>Сектор / галузь</t>
  </si>
  <si>
    <t>ГРК</t>
  </si>
  <si>
    <t>тис грн</t>
  </si>
  <si>
    <t>Разом 2026-2028 рр</t>
  </si>
  <si>
    <t>Джерела та механізм фінансового забезпечення</t>
  </si>
  <si>
    <t>Розподіл публічних інвестицій на підготовку та реалізацію публічних інвестиційних проектів та програм публічних інвестицій</t>
  </si>
  <si>
    <t>2026 рік</t>
  </si>
  <si>
    <t>2027 рік</t>
  </si>
  <si>
    <t>2028 рік</t>
  </si>
  <si>
    <t>Ідентифікаційний номер</t>
  </si>
  <si>
    <t>Бал за пріоритезацією в Єдиному проектному портфелі публічних інвестицій держави (для нових проектів, програм)</t>
  </si>
  <si>
    <t>Муніципальна інфраструктура та послуги</t>
  </si>
  <si>
    <t>Зміни до Консолідованого переліку 
публічних інвестиційних проектів та програм публічних інвестицій єдиного проектного портфеля публічних інвестицій держави і розподілу публічних інвестицій 
на їх підготовку та реалізацію на 2026-2028 роки у розрізі джерел і механізмів фінансового забезпечення</t>
  </si>
  <si>
    <t>ВСЬОГО додатково до розподілу</t>
  </si>
  <si>
    <t>Транспорт</t>
  </si>
  <si>
    <t>Нові публічні інвестиційні проекти (програми публічних інвестицій):</t>
  </si>
  <si>
    <t>проєкт</t>
  </si>
  <si>
    <t xml:space="preserve">Нові публічні інвестиційні проекти (програми публічних інвестицій):  </t>
  </si>
  <si>
    <t>080825-D64A2B13</t>
  </si>
  <si>
    <t>Створення безбар’єрних маршрутів в населених пунктах</t>
  </si>
  <si>
    <t>230326-A5C3836A</t>
  </si>
  <si>
    <t>Відновлення автомобільних доріг загального користування державного значення</t>
  </si>
  <si>
    <t>Житло</t>
  </si>
  <si>
    <t xml:space="preserve">050825-8155C6E9
</t>
  </si>
  <si>
    <t>Створення соціального житла</t>
  </si>
  <si>
    <t>010326-7E53EB12</t>
  </si>
  <si>
    <t>Еко-Рейка</t>
  </si>
  <si>
    <t>Довкілля</t>
  </si>
  <si>
    <t>спеціальний фонд державного бюджету (фонд розвитку водного господарства)</t>
  </si>
  <si>
    <t>загальний фонд державного бюджету</t>
  </si>
  <si>
    <t>Міністерство розвитку громад та територій України</t>
  </si>
  <si>
    <t>Міністерство економіки, довкілля та
сільського господарства України</t>
  </si>
  <si>
    <t>1.</t>
  </si>
  <si>
    <t>2.</t>
  </si>
  <si>
    <t>3.</t>
  </si>
  <si>
    <t>4.</t>
  </si>
  <si>
    <t>спеціальний фонд державного бюджету</t>
  </si>
  <si>
    <t>Додаток до протоколу № 7 засідання Міжвідомчої комісії з питань розподілу публічних інвестицій від 30.04.2026</t>
  </si>
  <si>
    <t>Розпочаті публічні інвестиційні проекти (програми публічних інвестицій):</t>
  </si>
  <si>
    <t>5.</t>
  </si>
  <si>
    <t>070825-430615AD</t>
  </si>
  <si>
    <t>Відновлення населених пунктів, які постраждали внаслідок збройної агресії Російської Федерації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</si>
</sst>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name val="Calibri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14" fillId="0" borderId="0"/>
  </cellStyleXfs>
  <cellXfs count="76">
    <xf numFmtId="0" fontId="0" fillId="0" borderId="0" xfId="0"/>
    <xf numFmtId="0" fontId="1" fillId="0" borderId="0" xfId="0" applyFont="1"/>
    <xf numFmtId="0" fontId="5" fillId="0" borderId="0" xfId="0" applyFont="1" applyAlignment="1">
      <alignment horizontal="right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7" fillId="0" borderId="0" xfId="0" applyFont="1"/>
    <xf numFmtId="164" fontId="3" fillId="3" borderId="1" xfId="2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7" fillId="0" borderId="0" xfId="0" applyFont="1" applyBorder="1" applyAlignment="1">
      <alignment vertical="top" wrapText="1" shrinkToFi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1" fillId="0" borderId="3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 shrinkToFit="1"/>
    </xf>
    <xf numFmtId="0" fontId="3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Звичайний" xfId="0" builtinId="0"/>
    <cellStyle name="Звичайний 2" xfId="1" xr:uid="{00000000-0005-0000-0000-000001000000}"/>
    <cellStyle name="Звичайний 2 2" xfId="3" xr:uid="{00000000-0005-0000-0000-000002000000}"/>
    <cellStyle name="Звичайний 3" xfId="2" xr:uid="{00000000-0005-0000-0000-000003000000}"/>
    <cellStyle name="Звичайни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6"/>
  <sheetViews>
    <sheetView tabSelected="1" topLeftCell="A4" zoomScale="62" zoomScaleNormal="62" zoomScaleSheetLayoutView="70" workbookViewId="0">
      <selection activeCell="J20" sqref="J20"/>
    </sheetView>
  </sheetViews>
  <sheetFormatPr defaultColWidth="14.42578125" defaultRowHeight="15" customHeight="1" x14ac:dyDescent="0.25"/>
  <cols>
    <col min="1" max="1" width="17.7109375" style="3" customWidth="1"/>
    <col min="2" max="2" width="22.140625" style="4" customWidth="1"/>
    <col min="3" max="3" width="52.7109375" style="4" customWidth="1"/>
    <col min="4" max="4" width="23.28515625" style="5" customWidth="1"/>
    <col min="5" max="5" width="24.140625" style="4" customWidth="1"/>
    <col min="6" max="6" width="26.7109375" style="4" customWidth="1"/>
    <col min="7" max="7" width="33.28515625" style="5" customWidth="1"/>
    <col min="8" max="8" width="31.85546875" style="5" customWidth="1"/>
    <col min="9" max="9" width="31.7109375" style="5" customWidth="1"/>
    <col min="10" max="10" width="40.7109375" style="5" customWidth="1"/>
    <col min="11" max="11" width="39.85546875" style="4" customWidth="1"/>
    <col min="12" max="16384" width="14.42578125" style="3"/>
  </cols>
  <sheetData>
    <row r="1" spans="1:14" ht="20.25" customHeight="1" x14ac:dyDescent="0.25">
      <c r="E1" s="5"/>
      <c r="F1" s="5"/>
      <c r="K1" s="30" t="s">
        <v>18</v>
      </c>
    </row>
    <row r="2" spans="1:14" ht="68.25" customHeight="1" x14ac:dyDescent="0.25">
      <c r="A2" s="6"/>
      <c r="B2" s="7"/>
      <c r="C2" s="7"/>
      <c r="D2" s="8"/>
      <c r="E2" s="8"/>
      <c r="F2" s="8"/>
      <c r="G2" s="8"/>
      <c r="H2" s="8"/>
      <c r="I2" s="8"/>
      <c r="J2" s="69" t="s">
        <v>39</v>
      </c>
      <c r="K2" s="69"/>
    </row>
    <row r="3" spans="1:14" ht="93" customHeight="1" x14ac:dyDescent="0.25">
      <c r="A3" s="70" t="s">
        <v>14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4" ht="18.75" x14ac:dyDescent="0.3">
      <c r="A4" s="1"/>
      <c r="B4" s="9"/>
      <c r="C4" s="9"/>
      <c r="D4" s="10"/>
      <c r="E4" s="9"/>
      <c r="F4" s="9"/>
      <c r="G4" s="10"/>
      <c r="H4" s="10"/>
      <c r="I4" s="10"/>
      <c r="J4" s="10"/>
      <c r="K4" s="2" t="s">
        <v>4</v>
      </c>
    </row>
    <row r="5" spans="1:14" ht="58.5" customHeight="1" x14ac:dyDescent="0.25">
      <c r="A5" s="71" t="s">
        <v>0</v>
      </c>
      <c r="B5" s="71" t="s">
        <v>11</v>
      </c>
      <c r="C5" s="71" t="s">
        <v>1</v>
      </c>
      <c r="D5" s="71" t="s">
        <v>2</v>
      </c>
      <c r="E5" s="71" t="s">
        <v>12</v>
      </c>
      <c r="F5" s="71" t="s">
        <v>7</v>
      </c>
      <c r="G5" s="71"/>
      <c r="H5" s="71"/>
      <c r="I5" s="71"/>
      <c r="J5" s="71" t="s">
        <v>6</v>
      </c>
      <c r="K5" s="75" t="s">
        <v>3</v>
      </c>
    </row>
    <row r="6" spans="1:14" ht="84.75" customHeight="1" x14ac:dyDescent="0.25">
      <c r="A6" s="72"/>
      <c r="B6" s="73"/>
      <c r="C6" s="73"/>
      <c r="D6" s="74"/>
      <c r="E6" s="71"/>
      <c r="F6" s="12" t="s">
        <v>8</v>
      </c>
      <c r="G6" s="13" t="s">
        <v>9</v>
      </c>
      <c r="H6" s="13" t="s">
        <v>10</v>
      </c>
      <c r="I6" s="13" t="s">
        <v>5</v>
      </c>
      <c r="J6" s="74"/>
      <c r="K6" s="75"/>
    </row>
    <row r="7" spans="1:14" s="16" customFormat="1" ht="35.450000000000003" customHeight="1" x14ac:dyDescent="0.25">
      <c r="A7" s="68" t="s">
        <v>16</v>
      </c>
      <c r="B7" s="68"/>
      <c r="C7" s="68"/>
      <c r="D7" s="68"/>
      <c r="E7" s="14"/>
      <c r="F7" s="17">
        <f>F8</f>
        <v>1000000</v>
      </c>
      <c r="G7" s="17">
        <f t="shared" ref="G7:I7" si="0">G8</f>
        <v>0</v>
      </c>
      <c r="H7" s="17">
        <f t="shared" si="0"/>
        <v>0</v>
      </c>
      <c r="I7" s="17">
        <f t="shared" si="0"/>
        <v>1000000</v>
      </c>
      <c r="J7" s="15"/>
      <c r="K7" s="15"/>
    </row>
    <row r="8" spans="1:14" ht="33" customHeight="1" x14ac:dyDescent="0.25">
      <c r="A8" s="55" t="s">
        <v>17</v>
      </c>
      <c r="B8" s="56"/>
      <c r="C8" s="56"/>
      <c r="D8" s="57"/>
      <c r="E8" s="25"/>
      <c r="F8" s="31">
        <f>F9</f>
        <v>1000000</v>
      </c>
      <c r="G8" s="31">
        <f t="shared" ref="G8:I8" si="1">G9</f>
        <v>0</v>
      </c>
      <c r="H8" s="31">
        <f t="shared" si="1"/>
        <v>0</v>
      </c>
      <c r="I8" s="31">
        <f t="shared" si="1"/>
        <v>1000000</v>
      </c>
      <c r="J8" s="26"/>
      <c r="K8" s="26"/>
      <c r="N8" s="32"/>
    </row>
    <row r="9" spans="1:14" ht="73.5" customHeight="1" x14ac:dyDescent="0.25">
      <c r="A9" s="26" t="s">
        <v>34</v>
      </c>
      <c r="B9" s="37" t="s">
        <v>22</v>
      </c>
      <c r="C9" s="35" t="s">
        <v>23</v>
      </c>
      <c r="D9" s="35" t="s">
        <v>16</v>
      </c>
      <c r="E9" s="37"/>
      <c r="F9" s="38">
        <v>1000000</v>
      </c>
      <c r="G9" s="38">
        <v>0</v>
      </c>
      <c r="H9" s="38">
        <v>0</v>
      </c>
      <c r="I9" s="38">
        <f t="shared" ref="I9" si="2">H9+G9+F9</f>
        <v>1000000</v>
      </c>
      <c r="J9" s="26" t="s">
        <v>31</v>
      </c>
      <c r="K9" s="35" t="s">
        <v>32</v>
      </c>
    </row>
    <row r="10" spans="1:14" ht="37.5" customHeight="1" x14ac:dyDescent="0.25">
      <c r="A10" s="64" t="s">
        <v>13</v>
      </c>
      <c r="B10" s="65"/>
      <c r="C10" s="65"/>
      <c r="D10" s="66"/>
      <c r="E10" s="14"/>
      <c r="F10" s="29">
        <f>F11</f>
        <v>368790</v>
      </c>
      <c r="G10" s="29">
        <f t="shared" ref="G10:I10" si="3">G11</f>
        <v>0</v>
      </c>
      <c r="H10" s="29">
        <f t="shared" si="3"/>
        <v>0</v>
      </c>
      <c r="I10" s="29">
        <f t="shared" si="3"/>
        <v>368790</v>
      </c>
      <c r="J10" s="43"/>
      <c r="K10" s="43"/>
    </row>
    <row r="11" spans="1:14" s="11" customFormat="1" ht="29.25" customHeight="1" x14ac:dyDescent="0.25">
      <c r="A11" s="61" t="s">
        <v>17</v>
      </c>
      <c r="B11" s="62"/>
      <c r="C11" s="62"/>
      <c r="D11" s="63"/>
      <c r="E11" s="27"/>
      <c r="F11" s="28">
        <f>F12</f>
        <v>368790</v>
      </c>
      <c r="G11" s="28">
        <f t="shared" ref="G11:I11" si="4">G12</f>
        <v>0</v>
      </c>
      <c r="H11" s="28">
        <f t="shared" si="4"/>
        <v>0</v>
      </c>
      <c r="I11" s="28">
        <f t="shared" si="4"/>
        <v>368790</v>
      </c>
      <c r="J11" s="27"/>
      <c r="K11" s="27"/>
    </row>
    <row r="12" spans="1:14" ht="64.5" customHeight="1" x14ac:dyDescent="0.25">
      <c r="A12" s="40" t="s">
        <v>35</v>
      </c>
      <c r="B12" s="47" t="s">
        <v>20</v>
      </c>
      <c r="C12" s="48" t="s">
        <v>21</v>
      </c>
      <c r="D12" s="48" t="s">
        <v>13</v>
      </c>
      <c r="E12" s="49">
        <v>45</v>
      </c>
      <c r="F12" s="50">
        <v>368790</v>
      </c>
      <c r="G12" s="50">
        <v>0</v>
      </c>
      <c r="H12" s="50">
        <v>0</v>
      </c>
      <c r="I12" s="50">
        <f>H12+G12+F12</f>
        <v>368790</v>
      </c>
      <c r="J12" s="40" t="s">
        <v>31</v>
      </c>
      <c r="K12" s="44" t="s">
        <v>32</v>
      </c>
    </row>
    <row r="13" spans="1:14" ht="42.75" customHeight="1" x14ac:dyDescent="0.25">
      <c r="A13" s="64" t="s">
        <v>24</v>
      </c>
      <c r="B13" s="65"/>
      <c r="C13" s="65"/>
      <c r="D13" s="65"/>
      <c r="E13" s="36"/>
      <c r="F13" s="39">
        <f>F16+F14</f>
        <v>3102432.4850000003</v>
      </c>
      <c r="G13" s="39">
        <f t="shared" ref="G13:I13" si="5">G16+G14</f>
        <v>0</v>
      </c>
      <c r="H13" s="39">
        <f t="shared" si="5"/>
        <v>0</v>
      </c>
      <c r="I13" s="39">
        <f t="shared" si="5"/>
        <v>3102432.4850000003</v>
      </c>
      <c r="J13" s="26"/>
      <c r="K13" s="35"/>
    </row>
    <row r="14" spans="1:14" ht="42.75" customHeight="1" x14ac:dyDescent="0.25">
      <c r="A14" s="67" t="s">
        <v>40</v>
      </c>
      <c r="B14" s="67"/>
      <c r="C14" s="67"/>
      <c r="D14" s="67"/>
      <c r="E14" s="37"/>
      <c r="F14" s="51">
        <f>F15</f>
        <v>1938947</v>
      </c>
      <c r="G14" s="51">
        <f t="shared" ref="G14:I14" si="6">G15</f>
        <v>0</v>
      </c>
      <c r="H14" s="51">
        <f t="shared" si="6"/>
        <v>0</v>
      </c>
      <c r="I14" s="51">
        <f t="shared" si="6"/>
        <v>1938947</v>
      </c>
      <c r="J14" s="26"/>
      <c r="K14" s="35"/>
    </row>
    <row r="15" spans="1:14" ht="60.75" customHeight="1" x14ac:dyDescent="0.25">
      <c r="A15" s="26" t="s">
        <v>36</v>
      </c>
      <c r="B15" s="26" t="s">
        <v>42</v>
      </c>
      <c r="C15" s="26" t="s">
        <v>43</v>
      </c>
      <c r="D15" s="26" t="s">
        <v>24</v>
      </c>
      <c r="E15" s="37"/>
      <c r="F15" s="38">
        <v>1938947</v>
      </c>
      <c r="G15" s="51">
        <v>0</v>
      </c>
      <c r="H15" s="51">
        <v>0</v>
      </c>
      <c r="I15" s="38">
        <f>F15+G15+H15</f>
        <v>1938947</v>
      </c>
      <c r="J15" s="26" t="s">
        <v>31</v>
      </c>
      <c r="K15" s="35" t="s">
        <v>32</v>
      </c>
    </row>
    <row r="16" spans="1:14" s="11" customFormat="1" ht="29.25" customHeight="1" x14ac:dyDescent="0.25">
      <c r="A16" s="61" t="s">
        <v>17</v>
      </c>
      <c r="B16" s="62"/>
      <c r="C16" s="62"/>
      <c r="D16" s="63"/>
      <c r="E16" s="27"/>
      <c r="F16" s="28">
        <f>F17</f>
        <v>1163485.4850000001</v>
      </c>
      <c r="G16" s="28">
        <f t="shared" ref="G16:I16" si="7">G17</f>
        <v>0</v>
      </c>
      <c r="H16" s="28">
        <f t="shared" si="7"/>
        <v>0</v>
      </c>
      <c r="I16" s="28">
        <f t="shared" si="7"/>
        <v>1163485.4850000001</v>
      </c>
      <c r="J16" s="27"/>
      <c r="K16" s="27"/>
    </row>
    <row r="17" spans="1:15" ht="72.75" customHeight="1" x14ac:dyDescent="0.25">
      <c r="A17" s="42" t="s">
        <v>37</v>
      </c>
      <c r="B17" s="35" t="s">
        <v>25</v>
      </c>
      <c r="C17" s="35" t="s">
        <v>26</v>
      </c>
      <c r="D17" s="35" t="s">
        <v>24</v>
      </c>
      <c r="E17" s="33">
        <v>65</v>
      </c>
      <c r="F17" s="34">
        <v>1163485.4850000001</v>
      </c>
      <c r="G17" s="34">
        <v>0</v>
      </c>
      <c r="H17" s="34">
        <v>0</v>
      </c>
      <c r="I17" s="34">
        <f>F17+G17+H17</f>
        <v>1163485.4850000001</v>
      </c>
      <c r="J17" s="26" t="s">
        <v>38</v>
      </c>
      <c r="K17" s="35" t="s">
        <v>32</v>
      </c>
    </row>
    <row r="18" spans="1:15" ht="34.5" customHeight="1" x14ac:dyDescent="0.25">
      <c r="A18" s="64" t="s">
        <v>29</v>
      </c>
      <c r="B18" s="65"/>
      <c r="C18" s="65"/>
      <c r="D18" s="65"/>
      <c r="E18" s="66"/>
      <c r="F18" s="39">
        <f>F19</f>
        <v>10000</v>
      </c>
      <c r="G18" s="53">
        <f t="shared" ref="G18:I18" si="8">G19</f>
        <v>0</v>
      </c>
      <c r="H18" s="53">
        <f t="shared" si="8"/>
        <v>0</v>
      </c>
      <c r="I18" s="39">
        <f t="shared" si="8"/>
        <v>10000</v>
      </c>
      <c r="J18" s="26"/>
      <c r="K18" s="35"/>
      <c r="M18" s="32"/>
    </row>
    <row r="19" spans="1:15" ht="35.25" customHeight="1" x14ac:dyDescent="0.25">
      <c r="A19" s="61" t="s">
        <v>19</v>
      </c>
      <c r="B19" s="62"/>
      <c r="C19" s="62"/>
      <c r="D19" s="62"/>
      <c r="E19" s="33"/>
      <c r="F19" s="34">
        <f>F20</f>
        <v>10000</v>
      </c>
      <c r="G19" s="34">
        <f t="shared" ref="G19:I19" si="9">G20</f>
        <v>0</v>
      </c>
      <c r="H19" s="34">
        <f t="shared" si="9"/>
        <v>0</v>
      </c>
      <c r="I19" s="34">
        <f t="shared" si="9"/>
        <v>10000</v>
      </c>
      <c r="J19" s="26"/>
      <c r="K19" s="35"/>
      <c r="M19" s="32"/>
    </row>
    <row r="20" spans="1:15" ht="87" customHeight="1" x14ac:dyDescent="0.25">
      <c r="A20" s="41" t="s">
        <v>41</v>
      </c>
      <c r="B20" s="26" t="s">
        <v>27</v>
      </c>
      <c r="C20" s="26" t="s">
        <v>28</v>
      </c>
      <c r="D20" s="35" t="s">
        <v>29</v>
      </c>
      <c r="E20" s="35">
        <v>100</v>
      </c>
      <c r="F20" s="45">
        <v>10000</v>
      </c>
      <c r="G20" s="46">
        <v>0</v>
      </c>
      <c r="H20" s="46">
        <v>0</v>
      </c>
      <c r="I20" s="46">
        <f>F20+G20+H20</f>
        <v>10000</v>
      </c>
      <c r="J20" s="26" t="s">
        <v>30</v>
      </c>
      <c r="K20" s="35" t="s">
        <v>33</v>
      </c>
    </row>
    <row r="21" spans="1:15" ht="26.25" customHeight="1" x14ac:dyDescent="0.25">
      <c r="A21" s="58" t="s">
        <v>15</v>
      </c>
      <c r="B21" s="59"/>
      <c r="C21" s="59"/>
      <c r="D21" s="59"/>
      <c r="E21" s="60"/>
      <c r="F21" s="21">
        <f>F7+F10+F13+F18</f>
        <v>4481222.4850000003</v>
      </c>
      <c r="G21" s="21">
        <f>G7+G10+G13+G18</f>
        <v>0</v>
      </c>
      <c r="H21" s="21">
        <f>H7+H10+H13+H18</f>
        <v>0</v>
      </c>
      <c r="I21" s="21">
        <f>I7+I10+I13+I18</f>
        <v>4481222.4850000003</v>
      </c>
      <c r="J21" s="27"/>
      <c r="K21" s="27"/>
    </row>
    <row r="22" spans="1:15" ht="34.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1:15" ht="15.75" customHeight="1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23"/>
      <c r="M23" s="23"/>
      <c r="N23" s="23"/>
      <c r="O23" s="23"/>
    </row>
    <row r="24" spans="1:15" ht="15.75" customHeight="1" x14ac:dyDescent="0.25">
      <c r="A24" s="18"/>
      <c r="B24" s="20"/>
      <c r="C24" s="20"/>
      <c r="D24" s="19"/>
      <c r="E24" s="20"/>
      <c r="F24" s="22"/>
      <c r="G24" s="22"/>
      <c r="H24" s="22"/>
      <c r="I24" s="22"/>
      <c r="J24" s="19"/>
      <c r="K24" s="20"/>
      <c r="L24" s="24"/>
      <c r="M24" s="24"/>
      <c r="N24" s="24"/>
      <c r="O24" s="24"/>
    </row>
    <row r="25" spans="1:15" ht="15.75" customHeight="1" x14ac:dyDescent="0.25">
      <c r="A25" s="18"/>
      <c r="B25" s="20"/>
      <c r="C25" s="20"/>
      <c r="D25" s="19"/>
      <c r="E25" s="20"/>
      <c r="F25" s="52"/>
      <c r="G25" s="19"/>
      <c r="H25" s="19"/>
      <c r="I25" s="19"/>
      <c r="J25" s="19"/>
      <c r="K25" s="20"/>
    </row>
    <row r="26" spans="1:15" ht="15.75" customHeight="1" x14ac:dyDescent="0.25">
      <c r="A26" s="18"/>
      <c r="B26" s="20"/>
      <c r="C26" s="20"/>
      <c r="D26" s="19"/>
      <c r="E26" s="20"/>
      <c r="F26" s="20"/>
      <c r="G26" s="19"/>
      <c r="H26" s="19"/>
      <c r="I26" s="19"/>
      <c r="J26" s="19"/>
      <c r="K26" s="20"/>
    </row>
    <row r="27" spans="1:15" ht="15.75" customHeight="1" x14ac:dyDescent="0.25">
      <c r="A27" s="18"/>
      <c r="B27" s="20"/>
      <c r="C27" s="20"/>
      <c r="D27" s="19"/>
      <c r="E27" s="20"/>
      <c r="F27" s="20"/>
      <c r="G27" s="19"/>
      <c r="H27" s="19"/>
      <c r="I27" s="19"/>
      <c r="J27" s="19"/>
      <c r="K27" s="20"/>
    </row>
    <row r="28" spans="1:15" ht="15.75" customHeight="1" x14ac:dyDescent="0.25">
      <c r="A28" s="18"/>
      <c r="B28" s="20"/>
      <c r="C28" s="20"/>
      <c r="D28" s="19"/>
      <c r="E28" s="20"/>
      <c r="F28" s="20"/>
      <c r="G28" s="19"/>
      <c r="H28" s="19"/>
      <c r="I28" s="19"/>
      <c r="J28" s="19"/>
      <c r="K28" s="20"/>
    </row>
    <row r="29" spans="1:15" ht="15.75" customHeight="1" x14ac:dyDescent="0.25">
      <c r="A29" s="18"/>
      <c r="B29" s="20"/>
      <c r="C29" s="20"/>
      <c r="D29" s="19"/>
      <c r="E29" s="20"/>
      <c r="F29" s="20"/>
      <c r="G29" s="19"/>
      <c r="H29" s="19"/>
      <c r="I29" s="19"/>
      <c r="J29" s="19"/>
      <c r="K29" s="20"/>
    </row>
    <row r="30" spans="1:15" ht="15.75" customHeight="1" x14ac:dyDescent="0.25">
      <c r="A30" s="18"/>
      <c r="B30" s="20"/>
      <c r="C30" s="20"/>
      <c r="D30" s="19"/>
      <c r="E30" s="20"/>
      <c r="F30" s="20"/>
      <c r="G30" s="19"/>
      <c r="H30" s="19"/>
      <c r="I30" s="19"/>
      <c r="J30" s="19"/>
      <c r="K30" s="20"/>
    </row>
    <row r="31" spans="1:15" ht="15.75" customHeight="1" x14ac:dyDescent="0.25">
      <c r="A31" s="18"/>
      <c r="B31" s="20"/>
      <c r="C31" s="20"/>
      <c r="D31" s="19"/>
      <c r="E31" s="20"/>
      <c r="F31" s="20"/>
      <c r="G31" s="19"/>
      <c r="H31" s="19"/>
      <c r="I31" s="19"/>
      <c r="J31" s="19"/>
      <c r="K31" s="20"/>
    </row>
    <row r="32" spans="1:15" ht="15.75" customHeight="1" x14ac:dyDescent="0.25">
      <c r="A32" s="18"/>
      <c r="B32" s="20"/>
      <c r="C32" s="20"/>
      <c r="D32" s="19"/>
      <c r="E32" s="20"/>
      <c r="F32" s="20"/>
      <c r="G32" s="19"/>
      <c r="H32" s="19"/>
      <c r="I32" s="19"/>
      <c r="J32" s="19"/>
      <c r="K32" s="20"/>
    </row>
    <row r="33" spans="1:11" ht="15.75" customHeight="1" x14ac:dyDescent="0.25">
      <c r="A33" s="18"/>
      <c r="B33" s="20"/>
      <c r="C33" s="20"/>
      <c r="D33" s="19"/>
      <c r="E33" s="20"/>
      <c r="F33" s="20"/>
      <c r="G33" s="19"/>
      <c r="H33" s="19"/>
      <c r="I33" s="19"/>
      <c r="J33" s="19"/>
      <c r="K33" s="20"/>
    </row>
    <row r="34" spans="1:11" ht="15.75" customHeight="1" x14ac:dyDescent="0.25">
      <c r="A34" s="18"/>
      <c r="B34" s="20"/>
      <c r="C34" s="20"/>
      <c r="D34" s="19"/>
      <c r="E34" s="20"/>
      <c r="F34" s="20"/>
      <c r="G34" s="19"/>
      <c r="H34" s="19"/>
      <c r="I34" s="19"/>
      <c r="J34" s="19"/>
      <c r="K34" s="20"/>
    </row>
    <row r="35" spans="1:11" ht="15.75" customHeight="1" x14ac:dyDescent="0.25">
      <c r="A35" s="18"/>
      <c r="B35" s="20"/>
      <c r="C35" s="20"/>
      <c r="D35" s="19"/>
      <c r="E35" s="20"/>
      <c r="F35" s="20"/>
      <c r="G35" s="19"/>
      <c r="H35" s="19"/>
      <c r="I35" s="19"/>
      <c r="J35" s="19"/>
      <c r="K35" s="20"/>
    </row>
    <row r="36" spans="1:11" ht="15.75" customHeight="1" x14ac:dyDescent="0.25">
      <c r="A36" s="18"/>
      <c r="B36" s="20"/>
      <c r="C36" s="20"/>
      <c r="D36" s="19"/>
      <c r="E36" s="20"/>
      <c r="F36" s="20"/>
      <c r="G36" s="19"/>
      <c r="H36" s="19"/>
      <c r="I36" s="19"/>
      <c r="J36" s="19"/>
      <c r="K36" s="20"/>
    </row>
    <row r="37" spans="1:11" ht="15.75" customHeight="1" x14ac:dyDescent="0.25">
      <c r="A37" s="18"/>
      <c r="B37" s="20"/>
      <c r="C37" s="20"/>
      <c r="D37" s="19"/>
      <c r="E37" s="20"/>
      <c r="F37" s="20"/>
      <c r="G37" s="19"/>
      <c r="H37" s="19"/>
      <c r="I37" s="19"/>
      <c r="J37" s="19"/>
      <c r="K37" s="20"/>
    </row>
    <row r="38" spans="1:11" ht="15.75" customHeight="1" x14ac:dyDescent="0.25">
      <c r="A38" s="18"/>
      <c r="B38" s="20"/>
      <c r="C38" s="20"/>
      <c r="D38" s="19"/>
      <c r="E38" s="20"/>
      <c r="F38" s="20"/>
      <c r="G38" s="19"/>
      <c r="H38" s="19"/>
      <c r="I38" s="19"/>
      <c r="J38" s="19"/>
      <c r="K38" s="20"/>
    </row>
    <row r="39" spans="1:11" ht="15.75" customHeight="1" x14ac:dyDescent="0.25"/>
    <row r="40" spans="1:11" ht="15.75" customHeight="1" x14ac:dyDescent="0.25"/>
    <row r="41" spans="1:11" ht="15.75" customHeight="1" x14ac:dyDescent="0.25"/>
    <row r="42" spans="1:11" ht="15.75" customHeight="1" x14ac:dyDescent="0.25"/>
    <row r="43" spans="1:11" ht="15.75" customHeight="1" x14ac:dyDescent="0.25"/>
    <row r="44" spans="1:11" ht="15.75" customHeight="1" x14ac:dyDescent="0.25"/>
    <row r="45" spans="1:11" ht="15.75" customHeight="1" x14ac:dyDescent="0.25"/>
    <row r="46" spans="1:11" ht="15.75" customHeight="1" x14ac:dyDescent="0.25"/>
    <row r="47" spans="1:11" ht="15.75" customHeight="1" x14ac:dyDescent="0.25"/>
    <row r="48" spans="1:1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</sheetData>
  <mergeCells count="21">
    <mergeCell ref="A7:D7"/>
    <mergeCell ref="J2:K2"/>
    <mergeCell ref="A3:K3"/>
    <mergeCell ref="A5:A6"/>
    <mergeCell ref="B5:B6"/>
    <mergeCell ref="C5:C6"/>
    <mergeCell ref="D5:D6"/>
    <mergeCell ref="E5:E6"/>
    <mergeCell ref="J5:J6"/>
    <mergeCell ref="K5:K6"/>
    <mergeCell ref="F5:I5"/>
    <mergeCell ref="A22:K22"/>
    <mergeCell ref="A8:D8"/>
    <mergeCell ref="A21:E21"/>
    <mergeCell ref="A11:D11"/>
    <mergeCell ref="A10:D10"/>
    <mergeCell ref="A13:D13"/>
    <mergeCell ref="A18:E18"/>
    <mergeCell ref="A19:D19"/>
    <mergeCell ref="A16:D16"/>
    <mergeCell ref="A14:D14"/>
  </mergeCells>
  <printOptions horizontalCentered="1"/>
  <pageMargins left="0.11811023622047245" right="0.11811023622047245" top="0.15748031496062992" bottom="0.15748031496062992" header="0" footer="0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20.03</vt:lpstr>
      <vt:lpstr>'20.03'!Заголовки_для_друку</vt:lpstr>
      <vt:lpstr>'20.03'!Область_друку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ЛИСЕНКО Світлана Петрівна</cp:lastModifiedBy>
  <cp:lastPrinted>2026-04-27T14:01:13Z</cp:lastPrinted>
  <dcterms:created xsi:type="dcterms:W3CDTF">2025-01-27T07:30:32Z</dcterms:created>
  <dcterms:modified xsi:type="dcterms:W3CDTF">2026-05-06T07:24:34Z</dcterms:modified>
</cp:coreProperties>
</file>